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RRG 2025\Agnieszka Waliszek\Inwestycje\Modernizacja chodników- Psary ul. Jaworowa i Jodłowa\ul. Jodłowa\Zapytanie ofertowe\"/>
    </mc:Choice>
  </mc:AlternateContent>
  <xr:revisionPtr revIDLastSave="0" documentId="8_{5C987682-5279-4A91-9993-3B7962869BE8}" xr6:coauthVersionLast="47" xr6:coauthVersionMax="47" xr10:uidLastSave="{00000000-0000-0000-0000-000000000000}"/>
  <bookViews>
    <workbookView xWindow="-120" yWindow="-120" windowWidth="29040" windowHeight="15720" xr2:uid="{EBA64DE9-DD41-480A-AAA4-4451787E7B5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2" i="1"/>
  <c r="D32" i="1"/>
  <c r="F31" i="1"/>
  <c r="F30" i="1"/>
  <c r="F27" i="1"/>
  <c r="F26" i="1"/>
  <c r="F25" i="1"/>
  <c r="D24" i="1"/>
  <c r="F24" i="1" s="1"/>
  <c r="F23" i="1"/>
  <c r="F22" i="1"/>
  <c r="F19" i="1"/>
  <c r="F20" i="1" s="1"/>
  <c r="F16" i="1"/>
  <c r="F15" i="1"/>
  <c r="F14" i="1"/>
  <c r="F13" i="1"/>
  <c r="A13" i="1"/>
  <c r="A14" i="1" s="1"/>
  <c r="A15" i="1" s="1"/>
  <c r="A16" i="1" s="1"/>
  <c r="A19" i="1" s="1"/>
  <c r="A22" i="1" s="1"/>
  <c r="A23" i="1" s="1"/>
  <c r="A24" i="1" s="1"/>
  <c r="A25" i="1" s="1"/>
  <c r="A26" i="1" s="1"/>
  <c r="A27" i="1" s="1"/>
  <c r="A30" i="1" s="1"/>
  <c r="A31" i="1" s="1"/>
  <c r="A32" i="1" s="1"/>
  <c r="A35" i="1" s="1"/>
  <c r="A36" i="1" s="1"/>
  <c r="A37" i="1" s="1"/>
  <c r="A38" i="1" s="1"/>
  <c r="A39" i="1" s="1"/>
  <c r="F12" i="1"/>
  <c r="A12" i="1"/>
  <c r="F11" i="1"/>
  <c r="F40" i="1" l="1"/>
  <c r="F33" i="1"/>
  <c r="F28" i="1"/>
  <c r="F17" i="1"/>
  <c r="F41" i="1" l="1"/>
  <c r="F42" i="1" s="1"/>
  <c r="F43" i="1" s="1"/>
</calcChain>
</file>

<file path=xl/sharedStrings.xml><?xml version="1.0" encoding="utf-8"?>
<sst xmlns="http://schemas.openxmlformats.org/spreadsheetml/2006/main" count="84" uniqueCount="54">
  <si>
    <t>BRANŻA DROGOWA</t>
  </si>
  <si>
    <t>Zamawiający:</t>
  </si>
  <si>
    <t>Gmina Przykona ul. Szkolna 7, 62-731 Przykona</t>
  </si>
  <si>
    <t>Lp.</t>
  </si>
  <si>
    <t>opis robót</t>
  </si>
  <si>
    <t>Jednostka</t>
  </si>
  <si>
    <t>Cena jednostkowa</t>
  </si>
  <si>
    <t>Wartość</t>
  </si>
  <si>
    <t>Nazwa (opis)</t>
  </si>
  <si>
    <t>Nazwa</t>
  </si>
  <si>
    <t>Ilość</t>
  </si>
  <si>
    <t>[PLN NETTO]</t>
  </si>
  <si>
    <t>ROBOTY PRZYGOTOWAWCZE</t>
  </si>
  <si>
    <t>Roboty pomiarowe wraz z wykonanaiem inwentaryzacji powykonawczej</t>
  </si>
  <si>
    <t>km</t>
  </si>
  <si>
    <t>Rozebranie krawężników betonowych 15x30x100cm wraz z ławą betonową z odwozem na składowisko Wykonawcy</t>
  </si>
  <si>
    <t>m</t>
  </si>
  <si>
    <t>Rozebranie obrzeży betonowych z odwozem na składowisko Wykonawcy</t>
  </si>
  <si>
    <t>Rozbiórka nawierzchni chodnika z płyt betonowych 35x35x5cm z odwozem na składowisko Wykonawcy</t>
  </si>
  <si>
    <r>
      <t>m</t>
    </r>
    <r>
      <rPr>
        <vertAlign val="superscript"/>
        <sz val="12"/>
        <rFont val="Calibri Light"/>
        <family val="2"/>
        <charset val="238"/>
      </rPr>
      <t>2</t>
    </r>
  </si>
  <si>
    <t>Rozbiórka nawierzchni zjazdów z bloczków betonwych, z kostki brukowej chodnikowej z odwozem na składowisko Wykonawcy</t>
  </si>
  <si>
    <t>Rozbiórka nawierzchni bitumicznej  na szer. 0,3m wzdłuż rozbieranego krawężnika wraz z cięciem nawierzchni piłą mechaniczną odwóz materiału na składowisko Wykonawcy</t>
  </si>
  <si>
    <t>RAZEM ROBOTY PRZYGOTOWAWCZE</t>
  </si>
  <si>
    <t>*</t>
  </si>
  <si>
    <t>ROBOTY ZIEMNE</t>
  </si>
  <si>
    <t>Wykonanie mechaniczne wykopu pod krawężniki i konstrukcje chodników i zjazdów z odwozem nadmiaru urobku na składowisko Wykonawcy</t>
  </si>
  <si>
    <r>
      <t>m</t>
    </r>
    <r>
      <rPr>
        <vertAlign val="superscript"/>
        <sz val="12"/>
        <rFont val="Calibri Light"/>
        <family val="2"/>
        <charset val="238"/>
      </rPr>
      <t>3</t>
    </r>
  </si>
  <si>
    <t>RAZEM ROBOTY ZIEMNE</t>
  </si>
  <si>
    <t>PODBUDOWY</t>
  </si>
  <si>
    <t>Koryta wykonywane na całej szerokości  chodników, mechanicznie, głębokość  do 20 cm</t>
  </si>
  <si>
    <t>Koryta wykonywane na zjazdach, mechanicznie, głębokość  do 25 cm</t>
  </si>
  <si>
    <t xml:space="preserve">Profilowanie i zagęszczanie podłoża pod  warstwy konstrukcyjne nawierzchni chodników i zjazdów wykonywane ręcznie kategoria gruntu II-IV </t>
  </si>
  <si>
    <t>Podbudowa z betonu cementowego C8/10 gr. Warstwy 10cm po zagęszczeniu - pod chodniki</t>
  </si>
  <si>
    <t>Podbudowa z betonu cementowego C8/10 gr. Warstwy 15cm po zagęszczeniu - pod zjazdy</t>
  </si>
  <si>
    <t>Podbudowa - uzupełnienie kruszywem łamanym o śr. gr 15cm - wzdłuż krawężnika na szer. 0,3-0,4m</t>
  </si>
  <si>
    <t>RAZEM PODBUDOWY</t>
  </si>
  <si>
    <t>NAWIERZCHNIE</t>
  </si>
  <si>
    <r>
      <t xml:space="preserve">Chodniki z kostki brukowej betonowej,  grubość 6 cm, podsypka cementowo-  piaskowa z wypełnieniem spoin piaskiem,  kostka szara </t>
    </r>
    <r>
      <rPr>
        <sz val="12"/>
        <color rgb="FFFF0000"/>
        <rFont val="Calibri Light"/>
        <family val="2"/>
        <charset val="238"/>
      </rPr>
      <t>bezfazowa</t>
    </r>
  </si>
  <si>
    <r>
      <t xml:space="preserve">Zjazdy z kostki brukowej betonowej,  grubość 8 cm, podsypka cementowo-  piaskowa z wypełnieniem spoin piaskiem,  kostka czerwona </t>
    </r>
    <r>
      <rPr>
        <sz val="12"/>
        <color rgb="FFFF0000"/>
        <rFont val="Calibri Light"/>
        <family val="2"/>
        <charset val="238"/>
      </rPr>
      <t>bezfazowa</t>
    </r>
  </si>
  <si>
    <t>Odtworzenie nawierzchni bitumicznej wzdłuż krawężnika gr. min 5cm BA 0-11S wraz zalaniem spoin</t>
  </si>
  <si>
    <t>RAZEM NAWIERZCHNIE</t>
  </si>
  <si>
    <t>ELEMENTY BRUKARSKIE</t>
  </si>
  <si>
    <t>Ustawienie krawężników betonowych 15x30x100 na ławie betonowej z betonu C-12/15 (0,07m3/1mb)</t>
  </si>
  <si>
    <t>Ustawienie krawężników betonowych najazdowych i przejściowych 15x22x100 na ławie betonowej z betonu C-12/15 (0,07m3/1mb)</t>
  </si>
  <si>
    <t>Ustawienie obrzeży betonowych 8x30x100 na ławie betonowej z betonu C-12/15 (0,025m3/1mb)</t>
  </si>
  <si>
    <t>Ustawienie oporników betonowych 12x25x100 na ławie betonowej z betonu C-12/15 (0,04m3/1mb)</t>
  </si>
  <si>
    <t>Regulacja pionowa zasuw, skrzynek wodociągowych</t>
  </si>
  <si>
    <t>szt</t>
  </si>
  <si>
    <t>RAZEM ELEMENTY BRUKARSKIE</t>
  </si>
  <si>
    <t xml:space="preserve">Razem:  </t>
  </si>
  <si>
    <t>Vat 23%</t>
  </si>
  <si>
    <t>Wartość robót brutto</t>
  </si>
  <si>
    <t>Modernizacja chodników w miejscowości Psary ulica Jodłowa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</si>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</sst>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>
    <font>
      <sz val="11"/>
      <color theme="1"/>
      <name val="Aptos Narrow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rgb="FF000000"/>
      <name val="Calibri Light"/>
      <family val="2"/>
      <charset val="238"/>
    </font>
    <font>
      <sz val="8"/>
      <color rgb="FF000000"/>
      <name val="Calibri Light"/>
      <family val="2"/>
      <charset val="238"/>
    </font>
    <font>
      <b/>
      <u/>
      <sz val="12"/>
      <color rgb="FF000000"/>
      <name val="Calibri Light"/>
      <family val="2"/>
      <charset val="238"/>
    </font>
    <font>
      <b/>
      <sz val="16"/>
      <color theme="0"/>
      <name val="Calibri Light"/>
      <family val="2"/>
      <charset val="238"/>
    </font>
    <font>
      <sz val="12"/>
      <color rgb="FFFF0000"/>
      <name val="Calibri Light"/>
      <family val="2"/>
      <charset val="238"/>
    </font>
    <font>
      <b/>
      <sz val="11"/>
      <name val="Calibri Light"/>
      <family val="2"/>
      <charset val="238"/>
    </font>
    <font>
      <b/>
      <sz val="12"/>
      <name val="Calibri Light"/>
      <family val="2"/>
      <charset val="238"/>
    </font>
    <font>
      <sz val="12"/>
      <name val="Calibri Light"/>
      <family val="2"/>
      <charset val="238"/>
    </font>
    <font>
      <sz val="10"/>
      <name val="Verdana"/>
      <family val="2"/>
      <charset val="238"/>
    </font>
    <font>
      <vertAlign val="superscript"/>
      <sz val="12"/>
      <name val="Calibri Light"/>
      <family val="2"/>
      <charset val="238"/>
    </font>
    <font>
      <sz val="10"/>
      <name val="Arial"/>
      <family val="2"/>
      <charset val="238"/>
    </font>
    <font>
      <b/>
      <sz val="14"/>
      <name val="Calibri Light"/>
      <family val="2"/>
      <charset val="238"/>
    </font>
    <font>
      <b/>
      <sz val="16"/>
      <name val="Calibri Light"/>
      <family val="2"/>
      <charset val="238"/>
    </font>
    <font>
      <sz val="16"/>
      <name val="Calibri Light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2" fillId="0" borderId="0"/>
  </cellStyleXfs>
  <cellXfs count="78">
    <xf numFmtId="0" fontId="0" fillId="0" borderId="0" xfId="0"/>
    <xf numFmtId="0" fontId="3" fillId="0" borderId="0" xfId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9" fillId="0" borderId="0" xfId="2" applyFont="1"/>
    <xf numFmtId="4" fontId="9" fillId="0" borderId="0" xfId="2" applyNumberFormat="1" applyFont="1" applyAlignment="1">
      <alignment horizontal="center"/>
    </xf>
    <xf numFmtId="0" fontId="9" fillId="4" borderId="16" xfId="2" applyFont="1" applyFill="1" applyBorder="1" applyAlignment="1">
      <alignment horizontal="center" vertical="center"/>
    </xf>
    <xf numFmtId="0" fontId="8" fillId="4" borderId="15" xfId="2" applyFont="1" applyFill="1" applyBorder="1" applyAlignment="1">
      <alignment horizontal="center" vertical="center" wrapText="1"/>
    </xf>
    <xf numFmtId="4" fontId="8" fillId="4" borderId="17" xfId="2" applyNumberFormat="1" applyFont="1" applyFill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5" borderId="23" xfId="2" applyFont="1" applyFill="1" applyBorder="1" applyAlignment="1">
      <alignment vertical="center"/>
    </xf>
    <xf numFmtId="0" fontId="8" fillId="5" borderId="24" xfId="2" applyFont="1" applyFill="1" applyBorder="1" applyAlignment="1">
      <alignment vertical="center"/>
    </xf>
    <xf numFmtId="4" fontId="8" fillId="5" borderId="25" xfId="2" applyNumberFormat="1" applyFont="1" applyFill="1" applyBorder="1" applyAlignment="1">
      <alignment horizontal="center" vertical="center"/>
    </xf>
    <xf numFmtId="4" fontId="8" fillId="5" borderId="26" xfId="2" applyNumberFormat="1" applyFont="1" applyFill="1" applyBorder="1" applyAlignment="1">
      <alignment horizontal="center" vertical="center"/>
    </xf>
    <xf numFmtId="4" fontId="8" fillId="5" borderId="27" xfId="2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23" xfId="2" applyFont="1" applyBorder="1" applyAlignment="1">
      <alignment horizontal="center" vertical="center"/>
    </xf>
    <xf numFmtId="0" fontId="9" fillId="0" borderId="21" xfId="2" applyFont="1" applyBorder="1" applyAlignment="1">
      <alignment vertical="center" wrapText="1"/>
    </xf>
    <xf numFmtId="4" fontId="9" fillId="0" borderId="23" xfId="2" applyNumberFormat="1" applyFont="1" applyBorder="1" applyAlignment="1">
      <alignment horizontal="center" vertical="center"/>
    </xf>
    <xf numFmtId="164" fontId="9" fillId="0" borderId="28" xfId="2" applyNumberFormat="1" applyFont="1" applyBorder="1" applyAlignment="1">
      <alignment horizontal="center" vertical="center"/>
    </xf>
    <xf numFmtId="4" fontId="9" fillId="0" borderId="28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8" fillId="6" borderId="24" xfId="2" applyFont="1" applyFill="1" applyBorder="1" applyAlignment="1">
      <alignment horizontal="right" vertical="center" wrapText="1"/>
    </xf>
    <xf numFmtId="4" fontId="9" fillId="6" borderId="29" xfId="2" applyNumberFormat="1" applyFont="1" applyFill="1" applyBorder="1" applyAlignment="1">
      <alignment horizontal="center" vertical="center"/>
    </xf>
    <xf numFmtId="4" fontId="9" fillId="6" borderId="30" xfId="2" applyNumberFormat="1" applyFont="1" applyFill="1" applyBorder="1" applyAlignment="1">
      <alignment horizontal="center" vertical="center"/>
    </xf>
    <xf numFmtId="4" fontId="8" fillId="6" borderId="31" xfId="2" applyNumberFormat="1" applyFont="1" applyFill="1" applyBorder="1" applyAlignment="1">
      <alignment horizontal="center" vertical="center"/>
    </xf>
    <xf numFmtId="0" fontId="8" fillId="5" borderId="32" xfId="2" applyFont="1" applyFill="1" applyBorder="1" applyAlignment="1">
      <alignment vertical="center"/>
    </xf>
    <xf numFmtId="0" fontId="9" fillId="7" borderId="29" xfId="2" applyFont="1" applyFill="1" applyBorder="1" applyAlignment="1">
      <alignment horizontal="center" vertical="center"/>
    </xf>
    <xf numFmtId="0" fontId="9" fillId="0" borderId="24" xfId="3" applyFont="1" applyBorder="1" applyAlignment="1">
      <alignment horizontal="left" vertical="top" wrapText="1"/>
    </xf>
    <xf numFmtId="4" fontId="9" fillId="0" borderId="30" xfId="2" applyNumberFormat="1" applyFont="1" applyBorder="1" applyAlignment="1">
      <alignment horizontal="center" vertical="center"/>
    </xf>
    <xf numFmtId="4" fontId="9" fillId="0" borderId="31" xfId="2" applyNumberFormat="1" applyFont="1" applyBorder="1" applyAlignment="1">
      <alignment horizontal="center" vertical="center"/>
    </xf>
    <xf numFmtId="0" fontId="9" fillId="7" borderId="33" xfId="2" applyFont="1" applyFill="1" applyBorder="1" applyAlignment="1">
      <alignment horizontal="left" vertical="center" wrapText="1"/>
    </xf>
    <xf numFmtId="0" fontId="9" fillId="0" borderId="10" xfId="2" applyFont="1" applyBorder="1" applyAlignment="1">
      <alignment vertical="center" wrapText="1"/>
    </xf>
    <xf numFmtId="0" fontId="9" fillId="0" borderId="29" xfId="2" applyFont="1" applyBorder="1" applyAlignment="1">
      <alignment horizontal="center" vertical="center"/>
    </xf>
    <xf numFmtId="0" fontId="9" fillId="0" borderId="33" xfId="2" applyFont="1" applyBorder="1" applyAlignment="1">
      <alignment horizontal="left" vertical="center" wrapText="1"/>
    </xf>
    <xf numFmtId="4" fontId="9" fillId="0" borderId="25" xfId="2" applyNumberFormat="1" applyFont="1" applyBorder="1" applyAlignment="1">
      <alignment horizontal="center" vertical="center"/>
    </xf>
    <xf numFmtId="0" fontId="9" fillId="6" borderId="15" xfId="2" applyFont="1" applyFill="1" applyBorder="1" applyAlignment="1">
      <alignment horizontal="center" vertical="center"/>
    </xf>
    <xf numFmtId="0" fontId="8" fillId="6" borderId="34" xfId="2" applyFont="1" applyFill="1" applyBorder="1" applyAlignment="1">
      <alignment horizontal="right" vertical="center" wrapText="1"/>
    </xf>
    <xf numFmtId="4" fontId="9" fillId="6" borderId="15" xfId="2" applyNumberFormat="1" applyFont="1" applyFill="1" applyBorder="1" applyAlignment="1">
      <alignment horizontal="center" vertical="center"/>
    </xf>
    <xf numFmtId="4" fontId="9" fillId="6" borderId="17" xfId="2" applyNumberFormat="1" applyFont="1" applyFill="1" applyBorder="1" applyAlignment="1">
      <alignment horizontal="center" vertical="center"/>
    </xf>
    <xf numFmtId="4" fontId="8" fillId="6" borderId="34" xfId="2" applyNumberFormat="1" applyFont="1" applyFill="1" applyBorder="1" applyAlignment="1">
      <alignment horizontal="center" vertical="center"/>
    </xf>
    <xf numFmtId="4" fontId="8" fillId="0" borderId="34" xfId="2" applyNumberFormat="1" applyFont="1" applyBorder="1" applyAlignment="1">
      <alignment horizontal="center" vertical="center"/>
    </xf>
    <xf numFmtId="4" fontId="14" fillId="0" borderId="34" xfId="2" applyNumberFormat="1" applyFont="1" applyBorder="1" applyAlignment="1">
      <alignment horizontal="center" vertical="center"/>
    </xf>
    <xf numFmtId="0" fontId="15" fillId="0" borderId="0" xfId="2" applyFont="1"/>
    <xf numFmtId="0" fontId="13" fillId="0" borderId="35" xfId="2" applyFont="1" applyBorder="1" applyAlignment="1">
      <alignment horizontal="right" vertical="center"/>
    </xf>
    <xf numFmtId="0" fontId="13" fillId="0" borderId="36" xfId="2" applyFont="1" applyBorder="1" applyAlignment="1">
      <alignment horizontal="right" vertical="center"/>
    </xf>
    <xf numFmtId="0" fontId="13" fillId="0" borderId="37" xfId="2" applyFont="1" applyBorder="1" applyAlignment="1">
      <alignment horizontal="right" vertical="center"/>
    </xf>
    <xf numFmtId="0" fontId="14" fillId="0" borderId="35" xfId="2" applyFont="1" applyBorder="1" applyAlignment="1">
      <alignment horizontal="right" vertical="center"/>
    </xf>
    <xf numFmtId="0" fontId="14" fillId="0" borderId="36" xfId="2" applyFont="1" applyBorder="1" applyAlignment="1">
      <alignment horizontal="right" vertical="center"/>
    </xf>
    <xf numFmtId="0" fontId="14" fillId="0" borderId="37" xfId="2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4" borderId="3" xfId="2" applyFont="1" applyFill="1" applyBorder="1" applyAlignment="1">
      <alignment horizontal="center" vertical="center"/>
    </xf>
    <xf numFmtId="0" fontId="8" fillId="4" borderId="9" xfId="2" applyFont="1" applyFill="1" applyBorder="1" applyAlignment="1">
      <alignment horizontal="center" vertical="center"/>
    </xf>
    <xf numFmtId="0" fontId="8" fillId="4" borderId="15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center" vertical="center" wrapText="1"/>
    </xf>
    <xf numFmtId="0" fontId="8" fillId="4" borderId="10" xfId="2" applyFont="1" applyFill="1" applyBorder="1" applyAlignment="1">
      <alignment horizontal="center" vertical="center"/>
    </xf>
    <xf numFmtId="4" fontId="8" fillId="4" borderId="5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4" borderId="11" xfId="2" applyNumberFormat="1" applyFont="1" applyFill="1" applyBorder="1" applyAlignment="1">
      <alignment horizontal="center" vertical="center" wrapText="1"/>
    </xf>
    <xf numFmtId="4" fontId="8" fillId="4" borderId="12" xfId="2" applyNumberFormat="1" applyFont="1" applyFill="1" applyBorder="1" applyAlignment="1">
      <alignment horizontal="center" vertical="center" wrapText="1"/>
    </xf>
    <xf numFmtId="4" fontId="8" fillId="4" borderId="7" xfId="2" applyNumberFormat="1" applyFont="1" applyFill="1" applyBorder="1" applyAlignment="1">
      <alignment horizontal="center" vertical="center" wrapText="1"/>
    </xf>
    <xf numFmtId="4" fontId="8" fillId="4" borderId="13" xfId="2" applyNumberFormat="1" applyFont="1" applyFill="1" applyBorder="1" applyAlignment="1">
      <alignment horizontal="center" vertical="center" wrapText="1"/>
    </xf>
    <xf numFmtId="4" fontId="8" fillId="4" borderId="8" xfId="2" applyNumberFormat="1" applyFont="1" applyFill="1" applyBorder="1" applyAlignment="1">
      <alignment horizontal="center" vertical="center" wrapText="1"/>
    </xf>
    <xf numFmtId="4" fontId="8" fillId="4" borderId="14" xfId="2" applyNumberFormat="1" applyFont="1" applyFill="1" applyBorder="1" applyAlignment="1">
      <alignment horizontal="center" vertical="center" wrapText="1"/>
    </xf>
    <xf numFmtId="4" fontId="8" fillId="4" borderId="18" xfId="2" applyNumberFormat="1" applyFont="1" applyFill="1" applyBorder="1" applyAlignment="1">
      <alignment horizontal="center" vertical="center" wrapText="1"/>
    </xf>
    <xf numFmtId="4" fontId="8" fillId="4" borderId="19" xfId="2" applyNumberFormat="1" applyFont="1" applyFill="1" applyBorder="1" applyAlignment="1">
      <alignment horizontal="center" vertical="center" wrapText="1"/>
    </xf>
  </cellXfs>
  <cellStyles count="4">
    <cellStyle name="Normalny" xfId="0" builtinId="0"/>
    <cellStyle name="Normalny 2" xfId="2" xr:uid="{E03610E0-20A2-429F-BC14-C366C144789E}"/>
    <cellStyle name="Normalny 2 10" xfId="3" xr:uid="{575BEDF5-0DBF-46DC-9E58-F2BBC00AE04D}"/>
    <cellStyle name="Normalny 3" xfId="1" xr:uid="{8DA62C6D-4AD8-4F44-AD8A-2F82449C30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565A7-9C49-448F-92AB-90ACC29A1769}">
  <dimension ref="A1:F43"/>
  <sheetViews>
    <sheetView tabSelected="1" zoomScaleNormal="100" workbookViewId="0">
      <selection activeCell="H39" sqref="H39"/>
    </sheetView>
  </sheetViews>
  <sheetFormatPr defaultColWidth="9.140625" defaultRowHeight="15.75"/>
  <cols>
    <col min="1" max="1" width="6.7109375" style="5" customWidth="1"/>
    <col min="2" max="2" width="55.5703125" style="5" customWidth="1"/>
    <col min="3" max="3" width="8.5703125" style="6" customWidth="1"/>
    <col min="4" max="4" width="11.85546875" style="6" customWidth="1"/>
    <col min="5" max="5" width="14.7109375" style="6" customWidth="1"/>
    <col min="6" max="6" width="19" style="6" bestFit="1" customWidth="1"/>
    <col min="7" max="16384" width="9.140625" style="5"/>
  </cols>
  <sheetData>
    <row r="1" spans="1:6" s="1" customFormat="1">
      <c r="A1" s="56" t="s">
        <v>53</v>
      </c>
      <c r="B1" s="57"/>
      <c r="C1" s="57"/>
      <c r="D1" s="57"/>
      <c r="E1" s="57"/>
      <c r="F1" s="57"/>
    </row>
    <row r="2" spans="1:6" s="1" customFormat="1">
      <c r="A2" s="58" t="s">
        <v>0</v>
      </c>
      <c r="B2" s="59"/>
      <c r="C2" s="59"/>
      <c r="D2" s="59"/>
      <c r="E2" s="59"/>
      <c r="F2" s="59"/>
    </row>
    <row r="3" spans="1:6" s="1" customFormat="1" ht="21">
      <c r="A3" s="60" t="s">
        <v>52</v>
      </c>
      <c r="B3" s="61"/>
      <c r="C3" s="61"/>
      <c r="D3" s="61"/>
      <c r="E3" s="61"/>
      <c r="F3" s="61"/>
    </row>
    <row r="4" spans="1:6" s="4" customFormat="1">
      <c r="A4" s="2"/>
      <c r="B4" s="3" t="s">
        <v>1</v>
      </c>
      <c r="C4" s="62" t="s">
        <v>2</v>
      </c>
      <c r="D4" s="62"/>
      <c r="E4" s="62"/>
      <c r="F4" s="62"/>
    </row>
    <row r="5" spans="1:6" ht="16.5" thickBot="1"/>
    <row r="6" spans="1:6">
      <c r="A6" s="63" t="s">
        <v>3</v>
      </c>
      <c r="B6" s="66" t="s">
        <v>4</v>
      </c>
      <c r="C6" s="68" t="s">
        <v>5</v>
      </c>
      <c r="D6" s="69"/>
      <c r="E6" s="72" t="s">
        <v>6</v>
      </c>
      <c r="F6" s="74" t="s">
        <v>7</v>
      </c>
    </row>
    <row r="7" spans="1:6">
      <c r="A7" s="64"/>
      <c r="B7" s="67"/>
      <c r="C7" s="70"/>
      <c r="D7" s="71"/>
      <c r="E7" s="73"/>
      <c r="F7" s="75"/>
    </row>
    <row r="8" spans="1:6" ht="16.5" thickBot="1">
      <c r="A8" s="65"/>
      <c r="B8" s="7" t="s">
        <v>8</v>
      </c>
      <c r="C8" s="8" t="s">
        <v>9</v>
      </c>
      <c r="D8" s="9" t="s">
        <v>10</v>
      </c>
      <c r="E8" s="76" t="s">
        <v>11</v>
      </c>
      <c r="F8" s="77"/>
    </row>
    <row r="9" spans="1:6">
      <c r="A9" s="10">
        <v>1</v>
      </c>
      <c r="B9" s="11">
        <v>2</v>
      </c>
      <c r="C9" s="12">
        <v>3</v>
      </c>
      <c r="D9" s="13">
        <v>4</v>
      </c>
      <c r="E9" s="13">
        <v>5</v>
      </c>
      <c r="F9" s="14">
        <v>6</v>
      </c>
    </row>
    <row r="10" spans="1:6" s="20" customFormat="1">
      <c r="A10" s="15"/>
      <c r="B10" s="16" t="s">
        <v>12</v>
      </c>
      <c r="C10" s="17"/>
      <c r="D10" s="18"/>
      <c r="E10" s="18"/>
      <c r="F10" s="19"/>
    </row>
    <row r="11" spans="1:6" ht="31.5">
      <c r="A11" s="21">
        <v>1</v>
      </c>
      <c r="B11" s="22" t="s">
        <v>13</v>
      </c>
      <c r="C11" s="23" t="s">
        <v>14</v>
      </c>
      <c r="D11" s="24">
        <v>0.08</v>
      </c>
      <c r="E11" s="25"/>
      <c r="F11" s="26">
        <f t="shared" ref="F11:F16" si="0">ROUND(D11*E11,2)</f>
        <v>0</v>
      </c>
    </row>
    <row r="12" spans="1:6" ht="47.25">
      <c r="A12" s="21">
        <f>A11+1</f>
        <v>2</v>
      </c>
      <c r="B12" s="22" t="s">
        <v>15</v>
      </c>
      <c r="C12" s="23" t="s">
        <v>16</v>
      </c>
      <c r="D12" s="25">
        <v>150</v>
      </c>
      <c r="E12" s="25"/>
      <c r="F12" s="26">
        <f t="shared" si="0"/>
        <v>0</v>
      </c>
    </row>
    <row r="13" spans="1:6" ht="31.5">
      <c r="A13" s="21">
        <f t="shared" ref="A13:A15" si="1">A12+1</f>
        <v>3</v>
      </c>
      <c r="B13" s="22" t="s">
        <v>17</v>
      </c>
      <c r="C13" s="23" t="s">
        <v>16</v>
      </c>
      <c r="D13" s="25">
        <v>156</v>
      </c>
      <c r="E13" s="25"/>
      <c r="F13" s="26">
        <f t="shared" si="0"/>
        <v>0</v>
      </c>
    </row>
    <row r="14" spans="1:6" ht="31.5">
      <c r="A14" s="21">
        <f t="shared" si="1"/>
        <v>4</v>
      </c>
      <c r="B14" s="22" t="s">
        <v>18</v>
      </c>
      <c r="C14" s="23" t="s">
        <v>19</v>
      </c>
      <c r="D14" s="25">
        <v>157</v>
      </c>
      <c r="E14" s="25"/>
      <c r="F14" s="26">
        <f t="shared" si="0"/>
        <v>0</v>
      </c>
    </row>
    <row r="15" spans="1:6" ht="47.25">
      <c r="A15" s="21">
        <f t="shared" si="1"/>
        <v>5</v>
      </c>
      <c r="B15" s="22" t="s">
        <v>20</v>
      </c>
      <c r="C15" s="23" t="s">
        <v>19</v>
      </c>
      <c r="D15" s="25">
        <v>118</v>
      </c>
      <c r="E15" s="25"/>
      <c r="F15" s="26">
        <f t="shared" si="0"/>
        <v>0</v>
      </c>
    </row>
    <row r="16" spans="1:6" ht="63">
      <c r="A16" s="21">
        <f>A15+1</f>
        <v>6</v>
      </c>
      <c r="B16" s="22" t="s">
        <v>21</v>
      </c>
      <c r="C16" s="23" t="s">
        <v>16</v>
      </c>
      <c r="D16" s="25">
        <v>150</v>
      </c>
      <c r="E16" s="25"/>
      <c r="F16" s="26">
        <f t="shared" si="0"/>
        <v>0</v>
      </c>
    </row>
    <row r="17" spans="1:6">
      <c r="A17" s="27"/>
      <c r="B17" s="28" t="s">
        <v>22</v>
      </c>
      <c r="C17" s="29" t="s">
        <v>23</v>
      </c>
      <c r="D17" s="30" t="s">
        <v>23</v>
      </c>
      <c r="E17" s="30" t="s">
        <v>23</v>
      </c>
      <c r="F17" s="31">
        <f>SUM(F11:F16)</f>
        <v>0</v>
      </c>
    </row>
    <row r="18" spans="1:6" s="20" customFormat="1">
      <c r="A18" s="15"/>
      <c r="B18" s="16" t="s">
        <v>24</v>
      </c>
      <c r="C18" s="17"/>
      <c r="D18" s="18"/>
      <c r="E18" s="18"/>
      <c r="F18" s="19"/>
    </row>
    <row r="19" spans="1:6" ht="47.25">
      <c r="A19" s="21">
        <f>A16+1</f>
        <v>7</v>
      </c>
      <c r="B19" s="22" t="s">
        <v>25</v>
      </c>
      <c r="C19" s="23" t="s">
        <v>26</v>
      </c>
      <c r="D19" s="25">
        <v>65</v>
      </c>
      <c r="E19" s="25"/>
      <c r="F19" s="26">
        <f t="shared" ref="F19" si="2">ROUND(D19*E19,2)</f>
        <v>0</v>
      </c>
    </row>
    <row r="20" spans="1:6">
      <c r="A20" s="27"/>
      <c r="B20" s="28" t="s">
        <v>27</v>
      </c>
      <c r="C20" s="29" t="s">
        <v>23</v>
      </c>
      <c r="D20" s="30" t="s">
        <v>23</v>
      </c>
      <c r="E20" s="30" t="s">
        <v>23</v>
      </c>
      <c r="F20" s="31">
        <f>SUM(F19)</f>
        <v>0</v>
      </c>
    </row>
    <row r="21" spans="1:6" s="20" customFormat="1">
      <c r="A21" s="15"/>
      <c r="B21" s="32" t="s">
        <v>28</v>
      </c>
      <c r="C21" s="17"/>
      <c r="D21" s="18"/>
      <c r="E21" s="18"/>
      <c r="F21" s="19"/>
    </row>
    <row r="22" spans="1:6" ht="31.5">
      <c r="A22" s="33">
        <f>A19+1</f>
        <v>8</v>
      </c>
      <c r="B22" s="34" t="s">
        <v>29</v>
      </c>
      <c r="C22" s="23" t="s">
        <v>19</v>
      </c>
      <c r="D22" s="35">
        <v>157</v>
      </c>
      <c r="E22" s="35"/>
      <c r="F22" s="36">
        <f t="shared" ref="F22:F23" si="3">ROUND(D22*E22,2)</f>
        <v>0</v>
      </c>
    </row>
    <row r="23" spans="1:6" ht="31.5">
      <c r="A23" s="33">
        <f>A22+1</f>
        <v>9</v>
      </c>
      <c r="B23" s="34" t="s">
        <v>30</v>
      </c>
      <c r="C23" s="23" t="s">
        <v>19</v>
      </c>
      <c r="D23" s="35">
        <v>162</v>
      </c>
      <c r="E23" s="35"/>
      <c r="F23" s="36">
        <f t="shared" si="3"/>
        <v>0</v>
      </c>
    </row>
    <row r="24" spans="1:6" ht="47.25">
      <c r="A24" s="33">
        <f t="shared" ref="A24:A27" si="4">A23+1</f>
        <v>10</v>
      </c>
      <c r="B24" s="34" t="s">
        <v>31</v>
      </c>
      <c r="C24" s="23" t="s">
        <v>19</v>
      </c>
      <c r="D24" s="35">
        <f>D22+D23</f>
        <v>319</v>
      </c>
      <c r="E24" s="35"/>
      <c r="F24" s="36">
        <f>ROUND(D24*E24,2)</f>
        <v>0</v>
      </c>
    </row>
    <row r="25" spans="1:6" ht="31.5">
      <c r="A25" s="33">
        <f t="shared" si="4"/>
        <v>11</v>
      </c>
      <c r="B25" s="34" t="s">
        <v>32</v>
      </c>
      <c r="C25" s="23" t="s">
        <v>19</v>
      </c>
      <c r="D25" s="35">
        <v>157</v>
      </c>
      <c r="E25" s="35"/>
      <c r="F25" s="36">
        <f t="shared" ref="F25:F27" si="5">ROUND(D25*E25,2)</f>
        <v>0</v>
      </c>
    </row>
    <row r="26" spans="1:6" ht="31.5">
      <c r="A26" s="33">
        <f t="shared" si="4"/>
        <v>12</v>
      </c>
      <c r="B26" s="34" t="s">
        <v>33</v>
      </c>
      <c r="C26" s="23" t="s">
        <v>19</v>
      </c>
      <c r="D26" s="35">
        <v>162</v>
      </c>
      <c r="E26" s="35"/>
      <c r="F26" s="36">
        <f t="shared" si="5"/>
        <v>0</v>
      </c>
    </row>
    <row r="27" spans="1:6" ht="31.5">
      <c r="A27" s="33">
        <f t="shared" si="4"/>
        <v>13</v>
      </c>
      <c r="B27" s="34" t="s">
        <v>34</v>
      </c>
      <c r="C27" s="23" t="s">
        <v>16</v>
      </c>
      <c r="D27" s="35">
        <v>150</v>
      </c>
      <c r="E27" s="35"/>
      <c r="F27" s="36">
        <f t="shared" si="5"/>
        <v>0</v>
      </c>
    </row>
    <row r="28" spans="1:6">
      <c r="A28" s="27"/>
      <c r="B28" s="28" t="s">
        <v>35</v>
      </c>
      <c r="C28" s="29" t="s">
        <v>23</v>
      </c>
      <c r="D28" s="30" t="s">
        <v>23</v>
      </c>
      <c r="E28" s="30" t="s">
        <v>23</v>
      </c>
      <c r="F28" s="31">
        <f>SUM(F22:F27)</f>
        <v>0</v>
      </c>
    </row>
    <row r="29" spans="1:6" s="20" customFormat="1">
      <c r="A29" s="15"/>
      <c r="B29" s="32" t="s">
        <v>36</v>
      </c>
      <c r="C29" s="17"/>
      <c r="D29" s="18"/>
      <c r="E29" s="18"/>
      <c r="F29" s="19"/>
    </row>
    <row r="30" spans="1:6" ht="47.25">
      <c r="A30" s="33">
        <f>A27+1</f>
        <v>14</v>
      </c>
      <c r="B30" s="37" t="s">
        <v>37</v>
      </c>
      <c r="C30" s="23" t="s">
        <v>19</v>
      </c>
      <c r="D30" s="35">
        <v>157</v>
      </c>
      <c r="E30" s="35"/>
      <c r="F30" s="36">
        <f t="shared" ref="F30:F32" si="6">ROUND(D30*E30,2)</f>
        <v>0</v>
      </c>
    </row>
    <row r="31" spans="1:6" ht="47.25">
      <c r="A31" s="21">
        <f>A30+1</f>
        <v>15</v>
      </c>
      <c r="B31" s="38" t="s">
        <v>38</v>
      </c>
      <c r="C31" s="23" t="s">
        <v>19</v>
      </c>
      <c r="D31" s="25">
        <v>162</v>
      </c>
      <c r="E31" s="25"/>
      <c r="F31" s="26">
        <f t="shared" si="6"/>
        <v>0</v>
      </c>
    </row>
    <row r="32" spans="1:6" ht="31.5">
      <c r="A32" s="39">
        <f>A31+1</f>
        <v>16</v>
      </c>
      <c r="B32" s="40" t="s">
        <v>39</v>
      </c>
      <c r="C32" s="23" t="s">
        <v>16</v>
      </c>
      <c r="D32" s="35">
        <f>D16</f>
        <v>150</v>
      </c>
      <c r="E32" s="35"/>
      <c r="F32" s="36">
        <f t="shared" si="6"/>
        <v>0</v>
      </c>
    </row>
    <row r="33" spans="1:6">
      <c r="A33" s="27"/>
      <c r="B33" s="28" t="s">
        <v>40</v>
      </c>
      <c r="C33" s="29" t="s">
        <v>23</v>
      </c>
      <c r="D33" s="30" t="s">
        <v>23</v>
      </c>
      <c r="E33" s="30" t="s">
        <v>23</v>
      </c>
      <c r="F33" s="31">
        <f>SUM(F30:F32)</f>
        <v>0</v>
      </c>
    </row>
    <row r="34" spans="1:6" s="20" customFormat="1">
      <c r="A34" s="15"/>
      <c r="B34" s="32" t="s">
        <v>41</v>
      </c>
      <c r="C34" s="17"/>
      <c r="D34" s="18"/>
      <c r="E34" s="18"/>
      <c r="F34" s="19"/>
    </row>
    <row r="35" spans="1:6" ht="31.5">
      <c r="A35" s="21">
        <f>A32+1</f>
        <v>17</v>
      </c>
      <c r="B35" s="37" t="s">
        <v>42</v>
      </c>
      <c r="C35" s="23" t="s">
        <v>16</v>
      </c>
      <c r="D35" s="35">
        <v>100</v>
      </c>
      <c r="E35" s="35"/>
      <c r="F35" s="36">
        <f t="shared" ref="F35:F38" si="7">ROUND(D35*E35,2)</f>
        <v>0</v>
      </c>
    </row>
    <row r="36" spans="1:6" ht="47.25">
      <c r="A36" s="21">
        <f>A35+1</f>
        <v>18</v>
      </c>
      <c r="B36" s="37" t="s">
        <v>43</v>
      </c>
      <c r="C36" s="23" t="s">
        <v>16</v>
      </c>
      <c r="D36" s="35">
        <v>50</v>
      </c>
      <c r="E36" s="35"/>
      <c r="F36" s="36">
        <f t="shared" si="7"/>
        <v>0</v>
      </c>
    </row>
    <row r="37" spans="1:6" ht="31.5">
      <c r="A37" s="21">
        <f t="shared" ref="A37:A38" si="8">A36+1</f>
        <v>19</v>
      </c>
      <c r="B37" s="37" t="s">
        <v>44</v>
      </c>
      <c r="C37" s="23" t="s">
        <v>16</v>
      </c>
      <c r="D37" s="35">
        <v>145</v>
      </c>
      <c r="E37" s="35"/>
      <c r="F37" s="36">
        <f t="shared" si="7"/>
        <v>0</v>
      </c>
    </row>
    <row r="38" spans="1:6" ht="31.5">
      <c r="A38" s="21">
        <f t="shared" si="8"/>
        <v>20</v>
      </c>
      <c r="B38" s="37" t="s">
        <v>45</v>
      </c>
      <c r="C38" s="23" t="s">
        <v>16</v>
      </c>
      <c r="D38" s="35">
        <v>32</v>
      </c>
      <c r="E38" s="35"/>
      <c r="F38" s="36">
        <f t="shared" si="7"/>
        <v>0</v>
      </c>
    </row>
    <row r="39" spans="1:6">
      <c r="A39" s="21">
        <f>A38+1</f>
        <v>21</v>
      </c>
      <c r="B39" s="34" t="s">
        <v>46</v>
      </c>
      <c r="C39" s="41" t="s">
        <v>47</v>
      </c>
      <c r="D39" s="25">
        <v>3</v>
      </c>
      <c r="E39" s="25"/>
      <c r="F39" s="26">
        <f>ROUND(D39*E39,2)</f>
        <v>0</v>
      </c>
    </row>
    <row r="40" spans="1:6" ht="16.5" thickBot="1">
      <c r="A40" s="42"/>
      <c r="B40" s="43" t="s">
        <v>48</v>
      </c>
      <c r="C40" s="44" t="s">
        <v>23</v>
      </c>
      <c r="D40" s="45" t="s">
        <v>23</v>
      </c>
      <c r="E40" s="45" t="s">
        <v>23</v>
      </c>
      <c r="F40" s="46">
        <f>SUM(F35:F39)</f>
        <v>0</v>
      </c>
    </row>
    <row r="41" spans="1:6" ht="19.5" thickBot="1">
      <c r="A41" s="50" t="s">
        <v>49</v>
      </c>
      <c r="B41" s="51"/>
      <c r="C41" s="51"/>
      <c r="D41" s="51"/>
      <c r="E41" s="52"/>
      <c r="F41" s="47">
        <f>F40+F33+F28+F20+F17</f>
        <v>0</v>
      </c>
    </row>
    <row r="42" spans="1:6" ht="19.5" thickBot="1">
      <c r="A42" s="50" t="s">
        <v>50</v>
      </c>
      <c r="B42" s="51"/>
      <c r="C42" s="51"/>
      <c r="D42" s="51"/>
      <c r="E42" s="52"/>
      <c r="F42" s="47">
        <f>ROUND(F41*0.23,2)</f>
        <v>0</v>
      </c>
    </row>
    <row r="43" spans="1:6" s="49" customFormat="1" ht="21.75" thickBot="1">
      <c r="A43" s="53" t="s">
        <v>51</v>
      </c>
      <c r="B43" s="54"/>
      <c r="C43" s="54"/>
      <c r="D43" s="54"/>
      <c r="E43" s="55"/>
      <c r="F43" s="48">
        <f>F41+F42</f>
        <v>0</v>
      </c>
    </row>
  </sheetData>
  <mergeCells count="13">
    <mergeCell ref="A41:E41"/>
    <mergeCell ref="A42:E42"/>
    <mergeCell ref="A43:E43"/>
    <mergeCell ref="A1:F1"/>
    <mergeCell ref="A2:F2"/>
    <mergeCell ref="A3:F3"/>
    <mergeCell ref="C4:F4"/>
    <mergeCell ref="A6:A8"/>
    <mergeCell ref="B6:B7"/>
    <mergeCell ref="C6:D7"/>
    <mergeCell ref="E6:E7"/>
    <mergeCell ref="F6:F7"/>
    <mergeCell ref="E8:F8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Waliszek</dc:creator>
  <cp:lastModifiedBy>Agnieszka Waliszek</cp:lastModifiedBy>
  <cp:lastPrinted>2026-02-04T10:03:45Z</cp:lastPrinted>
  <dcterms:created xsi:type="dcterms:W3CDTF">2026-01-15T07:35:14Z</dcterms:created>
  <dcterms:modified xsi:type="dcterms:W3CDTF">2026-02-04T10:04:54Z</dcterms:modified>
</cp:coreProperties>
</file>